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730" windowHeight="11760"/>
  </bookViews>
  <sheets>
    <sheet name="Spec Form-For Invitations" sheetId="1" r:id="rId1"/>
  </sheets>
  <calcPr calcId="144525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C51" i="1"/>
  <c r="C52" i="1"/>
  <c r="C50" i="1"/>
  <c r="C42" i="1"/>
  <c r="C49" i="1"/>
  <c r="C47" i="1"/>
  <c r="C46" i="1"/>
  <c r="C45" i="1"/>
  <c r="C44" i="1"/>
  <c r="C43" i="1"/>
  <c r="C41" i="1"/>
  <c r="C40" i="1"/>
  <c r="C39" i="1"/>
  <c r="C38" i="1"/>
  <c r="C37" i="1"/>
  <c r="C36" i="1"/>
  <c r="C35" i="1"/>
  <c r="C34" i="1"/>
  <c r="C33" i="1"/>
  <c r="C31" i="1"/>
  <c r="C30" i="1"/>
  <c r="C29" i="1"/>
  <c r="C28" i="1"/>
  <c r="C27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0" i="1"/>
  <c r="C11" i="1"/>
  <c r="C9" i="1"/>
  <c r="C8" i="1"/>
  <c r="F54" i="1" l="1"/>
  <c r="F55" i="1" s="1"/>
</calcChain>
</file>

<file path=xl/sharedStrings.xml><?xml version="1.0" encoding="utf-8"?>
<sst xmlns="http://schemas.openxmlformats.org/spreadsheetml/2006/main" count="145" uniqueCount="92">
  <si>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</si>
  <si>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</si>
  <si>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</si>
  <si>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</si>
  <si>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</si>
  <si>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</si>
  <si>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</si>
  <si>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</si>
  <si>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</si>
  <si>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Availability of stock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</si>
  <si>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</si>
  <si>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</si>
  <si>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</si>
  <si>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</si>
  <si>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</si>
  <si>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</si>
  <si>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</si>
  <si>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</si>
  <si>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</si>
  <si>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</si>
  <si>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</si>
  <si>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</si>
  <si>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</si>
  <si>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</si>
  <si>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</si>
  <si>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</si>
  <si>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Please put your signature below or company's stamp/</t>
  </si>
  <si>
    <t>[Signature or Company's Stamp]</t>
  </si>
  <si>
    <t>Delivery date</t>
  </si>
  <si>
    <t>: 30 days</t>
  </si>
  <si>
    <t>: required</t>
  </si>
  <si>
    <t>: as agreed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</si>
  <si>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</si>
  <si>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Terms of payment</t>
  </si>
  <si>
    <t>Validity of Quotation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</si>
  <si>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</si>
  <si>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trike/>
        <sz val="12"/>
        <rFont val="Calibri"/>
        <family val="2"/>
        <scheme val="minor"/>
      </rPr>
      <t>/optional/not required</t>
    </r>
    <r>
      <rPr>
        <b/>
        <sz val="12"/>
        <color theme="1"/>
        <rFont val="Calibri"/>
        <family val="2"/>
        <scheme val="minor"/>
      </rPr>
      <t>)</t>
    </r>
  </si>
  <si>
    <t>Laundry Carpet at:</t>
  </si>
  <si>
    <t>9th Fl, North</t>
  </si>
  <si>
    <t>DSG Kung's Office</t>
  </si>
  <si>
    <t>DSG Vind's Office</t>
  </si>
  <si>
    <t xml:space="preserve">Meeting Room </t>
  </si>
  <si>
    <t>m2</t>
  </si>
  <si>
    <t>8th Fl, North</t>
  </si>
  <si>
    <t>DSG Michael's Office</t>
  </si>
  <si>
    <t>DSG Binh's Office</t>
  </si>
  <si>
    <t>7th Fl, North</t>
  </si>
  <si>
    <t>SG's Office</t>
  </si>
  <si>
    <t>Credential Room</t>
  </si>
  <si>
    <t>ESD Office</t>
  </si>
  <si>
    <t>Lobby of SG's Office</t>
  </si>
  <si>
    <t>4th Fl, North</t>
  </si>
  <si>
    <t>Meeting Room Left and Right Side</t>
  </si>
  <si>
    <t>3rd Fl, North</t>
  </si>
  <si>
    <t>2nd Fl</t>
  </si>
  <si>
    <t>1st Fl, North</t>
  </si>
  <si>
    <t>7th Fl, South</t>
  </si>
  <si>
    <t>3rd Fl, South</t>
  </si>
  <si>
    <t>3 Meeting Rooms</t>
  </si>
  <si>
    <t>Nusantara Hall</t>
  </si>
  <si>
    <t>Interpreter Room</t>
  </si>
  <si>
    <t>Viewing Room</t>
  </si>
  <si>
    <t>Dining Hall</t>
  </si>
  <si>
    <t>Laundry Blinds at:</t>
  </si>
  <si>
    <t>North: 1st, 3rd up to 15th Fl, including pantry &amp; mushalla</t>
  </si>
  <si>
    <t>South: 3rd, 4th, 7th up to 15th Fl, including pantry &amp; mushalla</t>
  </si>
  <si>
    <t>South: 1st Fl (Library &amp; Nursery Room)</t>
  </si>
  <si>
    <t>2nd Fl - Interpreter Room &amp; Viewing Room</t>
  </si>
  <si>
    <t>3rd Fl - Alley connecting 3N &amp; 3S</t>
  </si>
  <si>
    <t>Laundry Sofa at:</t>
  </si>
  <si>
    <t>Main Lobby</t>
  </si>
  <si>
    <t>seater</t>
  </si>
  <si>
    <t>3 Meeting Rooms (material: fabric)</t>
  </si>
  <si>
    <t>3 Meeting Rooms (material: suede)</t>
  </si>
  <si>
    <t>Lobby of SG's Office (material: fabric)</t>
  </si>
  <si>
    <t>Credential Room (material: suede)</t>
  </si>
  <si>
    <t>SG's Office (material: leather)</t>
  </si>
  <si>
    <t>SG's Rest Room (material: fabric)</t>
  </si>
  <si>
    <t>DGS Michael's Office (material: fabric)</t>
  </si>
  <si>
    <t>DSG Binh's Office (material: fabric)</t>
  </si>
  <si>
    <t>Waiting Room near toilet (material: fabric)</t>
  </si>
  <si>
    <t>Lobby (material: fabric)</t>
  </si>
  <si>
    <t>DSG Kung's Office (material: fabric)</t>
  </si>
  <si>
    <t>GF, South</t>
  </si>
  <si>
    <t>ASEAN Gallery (material: fabric)</t>
  </si>
  <si>
    <t>Back of Nusantara (material: fabric)</t>
  </si>
  <si>
    <t>Quotation for Laundry Carpets, Blinds &amp; Sofas at New Building</t>
  </si>
  <si>
    <t>Meeting Room Left (material: fabric)</t>
  </si>
  <si>
    <t>Meeting Room Left (material: leather)</t>
  </si>
  <si>
    <t>DSG Satvinder's Office (material: fabric)</t>
  </si>
  <si>
    <t>: early October and early December 2021 (2x)</t>
  </si>
  <si>
    <t xml:space="preserve">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</si>
</sst>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trike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14" fillId="0" borderId="0" xfId="0" applyFont="1" applyFill="1"/>
    <xf numFmtId="0" fontId="0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3" fontId="16" fillId="0" borderId="5" xfId="1" applyNumberFormat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/>
    <xf numFmtId="43" fontId="15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43" fontId="7" fillId="0" borderId="0" xfId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6" fillId="0" borderId="0" xfId="0" applyFont="1" applyFill="1" applyAlignment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54</xdr:row>
      <xdr:rowOff>0</xdr:rowOff>
    </xdr:from>
    <xdr:to>
      <xdr:col>0</xdr:col>
      <xdr:colOff>315319</xdr:colOff>
      <xdr:row>54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55</xdr:row>
      <xdr:rowOff>0</xdr:rowOff>
    </xdr:from>
    <xdr:to>
      <xdr:col>0</xdr:col>
      <xdr:colOff>315319</xdr:colOff>
      <xdr:row>55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55</xdr:row>
      <xdr:rowOff>0</xdr:rowOff>
    </xdr:from>
    <xdr:to>
      <xdr:col>0</xdr:col>
      <xdr:colOff>315319</xdr:colOff>
      <xdr:row>55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45720</xdr:colOff>
      <xdr:row>55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55</xdr:row>
      <xdr:rowOff>0</xdr:rowOff>
    </xdr:from>
    <xdr:to>
      <xdr:col>0</xdr:col>
      <xdr:colOff>334369</xdr:colOff>
      <xdr:row>55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55</xdr:row>
      <xdr:rowOff>0</xdr:rowOff>
    </xdr:from>
    <xdr:to>
      <xdr:col>0</xdr:col>
      <xdr:colOff>334369</xdr:colOff>
      <xdr:row>55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55</xdr:row>
      <xdr:rowOff>0</xdr:rowOff>
    </xdr:from>
    <xdr:to>
      <xdr:col>0</xdr:col>
      <xdr:colOff>334369</xdr:colOff>
      <xdr:row>55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55</xdr:row>
      <xdr:rowOff>0</xdr:rowOff>
    </xdr:from>
    <xdr:to>
      <xdr:col>0</xdr:col>
      <xdr:colOff>334369</xdr:colOff>
      <xdr:row>55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54</xdr:row>
      <xdr:rowOff>0</xdr:rowOff>
    </xdr:from>
    <xdr:to>
      <xdr:col>0</xdr:col>
      <xdr:colOff>334369</xdr:colOff>
      <xdr:row>54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45720</xdr:colOff>
      <xdr:row>54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54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54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54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54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54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54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54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abSelected="1" zoomScale="115" zoomScaleNormal="115" zoomScalePageLayoutView="115" workbookViewId="0"/>
  </sheetViews>
  <sheetFormatPr defaultColWidth="8.7109375" defaultRowHeight="15" x14ac:dyDescent="0.25"/>
  <cols>
    <col min="1" max="1" width="12.5703125" customWidth="1"/>
    <col min="2" max="2" width="45.7109375" customWidth="1"/>
    <col min="3" max="4" width="10.42578125" customWidth="1"/>
    <col min="5" max="5" width="18.42578125" customWidth="1"/>
    <col min="6" max="6" width="21.42578125" customWidth="1"/>
  </cols>
  <sheetData>
    <row r="1" spans="1:6" s="4" customFormat="1" ht="14.45" x14ac:dyDescent="0.3">
      <c r="F1" s="5" t="s">
        <v>0</v>
      </c>
    </row>
    <row r="2" spans="1:6" s="4" customFormat="1" ht="18" x14ac:dyDescent="0.35">
      <c r="A2" s="37" t="s">
        <v>1</v>
      </c>
      <c r="B2" s="37"/>
      <c r="C2" s="37"/>
      <c r="D2" s="37"/>
      <c r="E2" s="37"/>
      <c r="F2" s="37"/>
    </row>
    <row r="3" spans="1:6" s="4" customFormat="1" ht="14.25" customHeight="1" x14ac:dyDescent="0.3">
      <c r="A3" s="36" t="s">
        <v>86</v>
      </c>
      <c r="B3" s="36"/>
      <c r="C3" s="36"/>
      <c r="D3" s="36"/>
      <c r="E3" s="36"/>
      <c r="F3" s="36"/>
    </row>
    <row r="4" spans="1:6" s="4" customFormat="1" ht="14.25" customHeight="1" x14ac:dyDescent="0.3">
      <c r="A4" s="36" t="s">
        <v>32</v>
      </c>
      <c r="B4" s="36"/>
      <c r="C4" s="36"/>
      <c r="D4" s="36"/>
      <c r="E4" s="36"/>
      <c r="F4" s="36"/>
    </row>
    <row r="5" spans="1:6" s="4" customFormat="1" ht="14.25" customHeight="1" x14ac:dyDescent="0.3">
      <c r="A5" s="3"/>
      <c r="B5" s="3"/>
      <c r="C5" s="3"/>
      <c r="D5" s="3"/>
      <c r="E5" s="3"/>
      <c r="F5" s="3"/>
    </row>
    <row r="6" spans="1:6" ht="24.4" customHeight="1" x14ac:dyDescent="0.25">
      <c r="A6" s="1" t="s">
        <v>2</v>
      </c>
      <c r="B6" s="27" t="s">
        <v>3</v>
      </c>
      <c r="C6" s="1" t="s">
        <v>4</v>
      </c>
      <c r="D6" s="1" t="s">
        <v>5</v>
      </c>
      <c r="E6" s="1" t="s">
        <v>6</v>
      </c>
      <c r="F6" s="1" t="s">
        <v>7</v>
      </c>
    </row>
    <row r="7" spans="1:6" ht="20.100000000000001" customHeight="1" x14ac:dyDescent="0.25">
      <c r="A7" s="32"/>
      <c r="B7" s="34" t="s">
        <v>37</v>
      </c>
      <c r="C7" s="32"/>
      <c r="D7" s="32"/>
      <c r="E7" s="32"/>
      <c r="F7" s="32"/>
    </row>
    <row r="8" spans="1:6" ht="20.100000000000001" customHeight="1" x14ac:dyDescent="0.25">
      <c r="A8" s="41" t="s">
        <v>38</v>
      </c>
      <c r="B8" s="33" t="s">
        <v>39</v>
      </c>
      <c r="C8" s="32">
        <f>100*2</f>
        <v>200</v>
      </c>
      <c r="D8" s="32" t="s">
        <v>42</v>
      </c>
      <c r="E8" s="32"/>
      <c r="F8" s="32"/>
    </row>
    <row r="9" spans="1:6" ht="20.100000000000001" customHeight="1" x14ac:dyDescent="0.25">
      <c r="A9" s="42"/>
      <c r="B9" s="33" t="s">
        <v>40</v>
      </c>
      <c r="C9" s="32">
        <f>100*2</f>
        <v>200</v>
      </c>
      <c r="D9" s="32" t="s">
        <v>42</v>
      </c>
      <c r="E9" s="32"/>
      <c r="F9" s="32"/>
    </row>
    <row r="10" spans="1:6" ht="20.100000000000001" customHeight="1" x14ac:dyDescent="0.25">
      <c r="A10" s="43"/>
      <c r="B10" s="33" t="s">
        <v>41</v>
      </c>
      <c r="C10" s="32">
        <f>40*2</f>
        <v>80</v>
      </c>
      <c r="D10" s="32" t="s">
        <v>42</v>
      </c>
      <c r="E10" s="32"/>
      <c r="F10" s="32"/>
    </row>
    <row r="11" spans="1:6" ht="20.100000000000001" customHeight="1" x14ac:dyDescent="0.25">
      <c r="A11" s="41" t="s">
        <v>43</v>
      </c>
      <c r="B11" s="33" t="s">
        <v>44</v>
      </c>
      <c r="C11" s="32">
        <f>100*2</f>
        <v>200</v>
      </c>
      <c r="D11" s="32" t="s">
        <v>42</v>
      </c>
      <c r="E11" s="32"/>
      <c r="F11" s="32"/>
    </row>
    <row r="12" spans="1:6" ht="20.100000000000001" customHeight="1" x14ac:dyDescent="0.25">
      <c r="A12" s="42"/>
      <c r="B12" s="33" t="s">
        <v>45</v>
      </c>
      <c r="C12" s="32">
        <f>100*2</f>
        <v>200</v>
      </c>
      <c r="D12" s="32" t="s">
        <v>42</v>
      </c>
      <c r="E12" s="32"/>
      <c r="F12" s="32"/>
    </row>
    <row r="13" spans="1:6" ht="20.100000000000001" customHeight="1" x14ac:dyDescent="0.25">
      <c r="A13" s="43"/>
      <c r="B13" s="33" t="s">
        <v>41</v>
      </c>
      <c r="C13" s="32">
        <f>40*2</f>
        <v>80</v>
      </c>
      <c r="D13" s="32" t="s">
        <v>42</v>
      </c>
      <c r="E13" s="32"/>
      <c r="F13" s="32"/>
    </row>
    <row r="14" spans="1:6" ht="20.100000000000001" customHeight="1" x14ac:dyDescent="0.25">
      <c r="A14" s="41" t="s">
        <v>46</v>
      </c>
      <c r="B14" s="33" t="s">
        <v>47</v>
      </c>
      <c r="C14" s="32">
        <f>125*2</f>
        <v>250</v>
      </c>
      <c r="D14" s="32" t="s">
        <v>42</v>
      </c>
      <c r="E14" s="32"/>
      <c r="F14" s="32"/>
    </row>
    <row r="15" spans="1:6" ht="20.100000000000001" customHeight="1" x14ac:dyDescent="0.25">
      <c r="A15" s="42"/>
      <c r="B15" s="33" t="s">
        <v>48</v>
      </c>
      <c r="C15" s="32">
        <f>45*2</f>
        <v>90</v>
      </c>
      <c r="D15" s="32" t="s">
        <v>42</v>
      </c>
      <c r="E15" s="32"/>
      <c r="F15" s="32"/>
    </row>
    <row r="16" spans="1:6" ht="20.100000000000001" customHeight="1" x14ac:dyDescent="0.25">
      <c r="A16" s="42"/>
      <c r="B16" s="33" t="s">
        <v>49</v>
      </c>
      <c r="C16" s="32">
        <f>68*2</f>
        <v>136</v>
      </c>
      <c r="D16" s="32" t="s">
        <v>42</v>
      </c>
      <c r="E16" s="32"/>
      <c r="F16" s="32"/>
    </row>
    <row r="17" spans="1:6" ht="20.100000000000001" customHeight="1" x14ac:dyDescent="0.25">
      <c r="A17" s="43"/>
      <c r="B17" s="33" t="s">
        <v>50</v>
      </c>
      <c r="C17" s="32">
        <f>45*2</f>
        <v>90</v>
      </c>
      <c r="D17" s="32" t="s">
        <v>42</v>
      </c>
      <c r="E17" s="32"/>
      <c r="F17" s="32"/>
    </row>
    <row r="18" spans="1:6" ht="20.100000000000001" customHeight="1" x14ac:dyDescent="0.25">
      <c r="A18" s="32" t="s">
        <v>51</v>
      </c>
      <c r="B18" s="33" t="s">
        <v>52</v>
      </c>
      <c r="C18" s="32">
        <f>350*2</f>
        <v>700</v>
      </c>
      <c r="D18" s="32" t="s">
        <v>42</v>
      </c>
      <c r="E18" s="32"/>
      <c r="F18" s="32"/>
    </row>
    <row r="19" spans="1:6" ht="20.100000000000001" customHeight="1" x14ac:dyDescent="0.25">
      <c r="A19" s="32" t="s">
        <v>53</v>
      </c>
      <c r="B19" s="33" t="s">
        <v>52</v>
      </c>
      <c r="C19" s="32">
        <f>350*2</f>
        <v>700</v>
      </c>
      <c r="D19" s="32" t="s">
        <v>42</v>
      </c>
      <c r="E19" s="32"/>
      <c r="F19" s="32"/>
    </row>
    <row r="20" spans="1:6" ht="20.100000000000001" customHeight="1" x14ac:dyDescent="0.25">
      <c r="A20" s="32" t="s">
        <v>55</v>
      </c>
      <c r="B20" s="33" t="s">
        <v>62</v>
      </c>
      <c r="C20" s="32">
        <f>230*2</f>
        <v>460</v>
      </c>
      <c r="D20" s="32" t="s">
        <v>42</v>
      </c>
      <c r="E20" s="32"/>
      <c r="F20" s="32"/>
    </row>
    <row r="21" spans="1:6" ht="20.100000000000001" customHeight="1" x14ac:dyDescent="0.25">
      <c r="A21" s="35" t="s">
        <v>56</v>
      </c>
      <c r="B21" s="33" t="s">
        <v>52</v>
      </c>
      <c r="C21" s="32">
        <f>350*2</f>
        <v>700</v>
      </c>
      <c r="D21" s="32" t="s">
        <v>42</v>
      </c>
      <c r="E21" s="32"/>
      <c r="F21" s="32"/>
    </row>
    <row r="22" spans="1:6" ht="20.100000000000001" customHeight="1" x14ac:dyDescent="0.25">
      <c r="A22" s="35" t="s">
        <v>57</v>
      </c>
      <c r="B22" s="33" t="s">
        <v>58</v>
      </c>
      <c r="C22" s="32">
        <f>350*2</f>
        <v>700</v>
      </c>
      <c r="D22" s="32" t="s">
        <v>42</v>
      </c>
      <c r="E22" s="32"/>
      <c r="F22" s="32"/>
    </row>
    <row r="23" spans="1:6" ht="20.100000000000001" customHeight="1" x14ac:dyDescent="0.25">
      <c r="A23" s="41" t="s">
        <v>54</v>
      </c>
      <c r="B23" s="33" t="s">
        <v>59</v>
      </c>
      <c r="C23" s="32">
        <f>900*2</f>
        <v>1800</v>
      </c>
      <c r="D23" s="32" t="s">
        <v>42</v>
      </c>
      <c r="E23" s="32"/>
      <c r="F23" s="32"/>
    </row>
    <row r="24" spans="1:6" ht="20.100000000000001" customHeight="1" x14ac:dyDescent="0.25">
      <c r="A24" s="42"/>
      <c r="B24" s="33" t="s">
        <v>60</v>
      </c>
      <c r="C24" s="32">
        <f>50*2</f>
        <v>100</v>
      </c>
      <c r="D24" s="32" t="s">
        <v>42</v>
      </c>
      <c r="E24" s="32"/>
      <c r="F24" s="32"/>
    </row>
    <row r="25" spans="1:6" ht="20.100000000000001" customHeight="1" x14ac:dyDescent="0.25">
      <c r="A25" s="43"/>
      <c r="B25" s="33" t="s">
        <v>61</v>
      </c>
      <c r="C25" s="32">
        <f>100*2</f>
        <v>200</v>
      </c>
      <c r="D25" s="32" t="s">
        <v>42</v>
      </c>
      <c r="E25" s="32"/>
      <c r="F25" s="32"/>
    </row>
    <row r="26" spans="1:6" ht="20.100000000000001" customHeight="1" x14ac:dyDescent="0.25">
      <c r="A26" s="6"/>
      <c r="B26" s="34" t="s">
        <v>63</v>
      </c>
      <c r="C26" s="32"/>
      <c r="D26" s="32"/>
      <c r="E26" s="32"/>
      <c r="F26" s="32"/>
    </row>
    <row r="27" spans="1:6" ht="30" customHeight="1" x14ac:dyDescent="0.25">
      <c r="A27" s="6"/>
      <c r="B27" s="33" t="s">
        <v>64</v>
      </c>
      <c r="C27" s="32">
        <f>1050*2</f>
        <v>2100</v>
      </c>
      <c r="D27" s="32" t="s">
        <v>42</v>
      </c>
      <c r="E27" s="32"/>
      <c r="F27" s="32"/>
    </row>
    <row r="28" spans="1:6" ht="30" x14ac:dyDescent="0.25">
      <c r="A28" s="6"/>
      <c r="B28" s="33" t="s">
        <v>65</v>
      </c>
      <c r="C28" s="32">
        <f>825*2</f>
        <v>1650</v>
      </c>
      <c r="D28" s="32" t="s">
        <v>42</v>
      </c>
      <c r="E28" s="32"/>
      <c r="F28" s="32"/>
    </row>
    <row r="29" spans="1:6" ht="20.100000000000001" customHeight="1" x14ac:dyDescent="0.25">
      <c r="A29" s="6"/>
      <c r="B29" s="33" t="s">
        <v>66</v>
      </c>
      <c r="C29" s="32">
        <f>43*2</f>
        <v>86</v>
      </c>
      <c r="D29" s="32" t="s">
        <v>42</v>
      </c>
      <c r="E29" s="32"/>
      <c r="F29" s="32"/>
    </row>
    <row r="30" spans="1:6" ht="20.100000000000001" customHeight="1" x14ac:dyDescent="0.25">
      <c r="A30" s="6"/>
      <c r="B30" s="33" t="s">
        <v>67</v>
      </c>
      <c r="C30" s="32">
        <f>180*2</f>
        <v>360</v>
      </c>
      <c r="D30" s="32" t="s">
        <v>42</v>
      </c>
      <c r="E30" s="32"/>
      <c r="F30" s="32"/>
    </row>
    <row r="31" spans="1:6" ht="20.100000000000001" customHeight="1" x14ac:dyDescent="0.25">
      <c r="A31" s="6"/>
      <c r="B31" s="33" t="s">
        <v>68</v>
      </c>
      <c r="C31" s="32">
        <f>120*2</f>
        <v>240</v>
      </c>
      <c r="D31" s="32" t="s">
        <v>42</v>
      </c>
      <c r="E31" s="32"/>
      <c r="F31" s="32"/>
    </row>
    <row r="32" spans="1:6" ht="20.100000000000001" customHeight="1" x14ac:dyDescent="0.25">
      <c r="A32" s="6"/>
      <c r="B32" s="34" t="s">
        <v>69</v>
      </c>
      <c r="C32" s="32"/>
      <c r="D32" s="32"/>
      <c r="E32" s="32"/>
      <c r="F32" s="32"/>
    </row>
    <row r="33" spans="1:6" ht="20.100000000000001" customHeight="1" x14ac:dyDescent="0.25">
      <c r="A33" s="6"/>
      <c r="B33" s="33" t="s">
        <v>70</v>
      </c>
      <c r="C33" s="32">
        <f>22*2</f>
        <v>44</v>
      </c>
      <c r="D33" s="32" t="s">
        <v>71</v>
      </c>
      <c r="E33" s="32"/>
      <c r="F33" s="32"/>
    </row>
    <row r="34" spans="1:6" ht="20.100000000000001" customHeight="1" x14ac:dyDescent="0.25">
      <c r="A34" s="41" t="s">
        <v>57</v>
      </c>
      <c r="B34" s="33" t="s">
        <v>73</v>
      </c>
      <c r="C34" s="32">
        <f>35*2</f>
        <v>70</v>
      </c>
      <c r="D34" s="32" t="s">
        <v>71</v>
      </c>
      <c r="E34" s="32"/>
      <c r="F34" s="32"/>
    </row>
    <row r="35" spans="1:6" ht="20.100000000000001" customHeight="1" x14ac:dyDescent="0.25">
      <c r="A35" s="43"/>
      <c r="B35" s="33" t="s">
        <v>72</v>
      </c>
      <c r="C35" s="32">
        <f>18*2</f>
        <v>36</v>
      </c>
      <c r="D35" s="32" t="s">
        <v>71</v>
      </c>
      <c r="E35" s="32"/>
      <c r="F35" s="32"/>
    </row>
    <row r="36" spans="1:6" ht="20.100000000000001" customHeight="1" x14ac:dyDescent="0.25">
      <c r="A36" s="41" t="s">
        <v>46</v>
      </c>
      <c r="B36" s="33" t="s">
        <v>74</v>
      </c>
      <c r="C36" s="32">
        <f>6*2</f>
        <v>12</v>
      </c>
      <c r="D36" s="32" t="s">
        <v>71</v>
      </c>
      <c r="E36" s="32"/>
      <c r="F36" s="32"/>
    </row>
    <row r="37" spans="1:6" ht="20.100000000000001" customHeight="1" x14ac:dyDescent="0.25">
      <c r="A37" s="42"/>
      <c r="B37" s="33" t="s">
        <v>75</v>
      </c>
      <c r="C37" s="32">
        <f>6*2</f>
        <v>12</v>
      </c>
      <c r="D37" s="32" t="s">
        <v>71</v>
      </c>
      <c r="E37" s="32"/>
      <c r="F37" s="32"/>
    </row>
    <row r="38" spans="1:6" ht="20.100000000000001" customHeight="1" x14ac:dyDescent="0.25">
      <c r="A38" s="42"/>
      <c r="B38" s="33" t="s">
        <v>76</v>
      </c>
      <c r="C38" s="32">
        <f>6*2</f>
        <v>12</v>
      </c>
      <c r="D38" s="32" t="s">
        <v>71</v>
      </c>
      <c r="E38" s="32"/>
      <c r="F38" s="32"/>
    </row>
    <row r="39" spans="1:6" ht="20.100000000000001" customHeight="1" x14ac:dyDescent="0.25">
      <c r="A39" s="42"/>
      <c r="B39" s="33" t="s">
        <v>77</v>
      </c>
      <c r="C39" s="32">
        <f>3*2</f>
        <v>6</v>
      </c>
      <c r="D39" s="32" t="s">
        <v>71</v>
      </c>
      <c r="E39" s="32"/>
      <c r="F39" s="32"/>
    </row>
    <row r="40" spans="1:6" ht="20.100000000000001" customHeight="1" x14ac:dyDescent="0.25">
      <c r="A40" s="43"/>
      <c r="B40" s="33" t="s">
        <v>80</v>
      </c>
      <c r="C40" s="32">
        <f>5*2</f>
        <v>10</v>
      </c>
      <c r="D40" s="32" t="s">
        <v>71</v>
      </c>
      <c r="E40" s="32"/>
      <c r="F40" s="32"/>
    </row>
    <row r="41" spans="1:6" ht="20.100000000000001" customHeight="1" x14ac:dyDescent="0.25">
      <c r="A41" s="41" t="s">
        <v>43</v>
      </c>
      <c r="B41" s="33" t="s">
        <v>78</v>
      </c>
      <c r="C41" s="32">
        <f>8*2</f>
        <v>16</v>
      </c>
      <c r="D41" s="32" t="s">
        <v>71</v>
      </c>
      <c r="E41" s="32"/>
      <c r="F41" s="32"/>
    </row>
    <row r="42" spans="1:6" ht="20.100000000000001" customHeight="1" x14ac:dyDescent="0.25">
      <c r="A42" s="42"/>
      <c r="B42" s="33" t="s">
        <v>79</v>
      </c>
      <c r="C42" s="32">
        <f>10*2</f>
        <v>20</v>
      </c>
      <c r="D42" s="32" t="s">
        <v>71</v>
      </c>
      <c r="E42" s="32"/>
      <c r="F42" s="32"/>
    </row>
    <row r="43" spans="1:6" ht="20.100000000000001" customHeight="1" x14ac:dyDescent="0.25">
      <c r="A43" s="42"/>
      <c r="B43" s="33" t="s">
        <v>80</v>
      </c>
      <c r="C43" s="32">
        <f>4*2</f>
        <v>8</v>
      </c>
      <c r="D43" s="32" t="s">
        <v>71</v>
      </c>
      <c r="E43" s="32"/>
      <c r="F43" s="32"/>
    </row>
    <row r="44" spans="1:6" ht="20.100000000000001" customHeight="1" x14ac:dyDescent="0.25">
      <c r="A44" s="43"/>
      <c r="B44" s="33" t="s">
        <v>81</v>
      </c>
      <c r="C44" s="32">
        <f>5*2</f>
        <v>10</v>
      </c>
      <c r="D44" s="32" t="s">
        <v>71</v>
      </c>
      <c r="E44" s="32"/>
      <c r="F44" s="32"/>
    </row>
    <row r="45" spans="1:6" ht="20.100000000000001" customHeight="1" x14ac:dyDescent="0.25">
      <c r="A45" s="41" t="s">
        <v>38</v>
      </c>
      <c r="B45" s="33" t="s">
        <v>80</v>
      </c>
      <c r="C45" s="32">
        <f>8*2</f>
        <v>16</v>
      </c>
      <c r="D45" s="32" t="s">
        <v>71</v>
      </c>
      <c r="E45" s="32"/>
      <c r="F45" s="32"/>
    </row>
    <row r="46" spans="1:6" ht="20.100000000000001" customHeight="1" x14ac:dyDescent="0.25">
      <c r="A46" s="42"/>
      <c r="B46" s="33" t="s">
        <v>81</v>
      </c>
      <c r="C46" s="32">
        <f>2*2</f>
        <v>4</v>
      </c>
      <c r="D46" s="32" t="s">
        <v>71</v>
      </c>
      <c r="E46" s="32"/>
      <c r="F46" s="32"/>
    </row>
    <row r="47" spans="1:6" ht="20.100000000000001" customHeight="1" x14ac:dyDescent="0.25">
      <c r="A47" s="42"/>
      <c r="B47" s="33" t="s">
        <v>82</v>
      </c>
      <c r="C47" s="32">
        <f>4*2</f>
        <v>8</v>
      </c>
      <c r="D47" s="32" t="s">
        <v>71</v>
      </c>
      <c r="E47" s="32"/>
      <c r="F47" s="32"/>
    </row>
    <row r="48" spans="1:6" ht="20.100000000000001" customHeight="1" x14ac:dyDescent="0.25">
      <c r="A48" s="43"/>
      <c r="B48" s="33" t="s">
        <v>89</v>
      </c>
      <c r="C48" s="32">
        <f>8*2</f>
        <v>16</v>
      </c>
      <c r="D48" s="32" t="s">
        <v>71</v>
      </c>
      <c r="E48" s="32"/>
      <c r="F48" s="32"/>
    </row>
    <row r="49" spans="1:7" ht="20.100000000000001" customHeight="1" x14ac:dyDescent="0.25">
      <c r="A49" s="32" t="s">
        <v>83</v>
      </c>
      <c r="B49" s="33" t="s">
        <v>84</v>
      </c>
      <c r="C49" s="32">
        <f>13*2</f>
        <v>26</v>
      </c>
      <c r="D49" s="32" t="s">
        <v>71</v>
      </c>
      <c r="E49" s="32"/>
      <c r="F49" s="32"/>
    </row>
    <row r="50" spans="1:7" ht="20.100000000000001" customHeight="1" x14ac:dyDescent="0.25">
      <c r="A50" s="41" t="s">
        <v>56</v>
      </c>
      <c r="B50" s="33" t="s">
        <v>87</v>
      </c>
      <c r="C50" s="32">
        <f>10*2</f>
        <v>20</v>
      </c>
      <c r="D50" s="32" t="s">
        <v>71</v>
      </c>
      <c r="E50" s="32"/>
      <c r="F50" s="32"/>
    </row>
    <row r="51" spans="1:7" ht="20.100000000000001" customHeight="1" x14ac:dyDescent="0.25">
      <c r="A51" s="43"/>
      <c r="B51" s="33" t="s">
        <v>88</v>
      </c>
      <c r="C51" s="32">
        <f>5*2</f>
        <v>10</v>
      </c>
      <c r="D51" s="32" t="s">
        <v>71</v>
      </c>
      <c r="E51" s="32"/>
      <c r="F51" s="32"/>
    </row>
    <row r="52" spans="1:7" ht="20.100000000000001" customHeight="1" x14ac:dyDescent="0.25">
      <c r="A52" s="32" t="s">
        <v>54</v>
      </c>
      <c r="B52" s="33" t="s">
        <v>85</v>
      </c>
      <c r="C52" s="32">
        <f>12*2</f>
        <v>24</v>
      </c>
      <c r="D52" s="32" t="s">
        <v>71</v>
      </c>
      <c r="E52" s="32"/>
      <c r="F52" s="32"/>
    </row>
    <row r="53" spans="1:7" ht="20.100000000000001" customHeight="1" x14ac:dyDescent="0.25">
      <c r="A53" s="32"/>
      <c r="B53" s="33"/>
      <c r="C53" s="32"/>
      <c r="D53" s="32"/>
      <c r="E53" s="32"/>
      <c r="F53" s="32"/>
    </row>
    <row r="54" spans="1:7" s="4" customFormat="1" ht="20.100000000000001" customHeight="1" x14ac:dyDescent="0.25">
      <c r="A54" s="6"/>
      <c r="B54" s="28"/>
      <c r="C54" s="7"/>
      <c r="D54" s="8"/>
      <c r="E54" s="9"/>
      <c r="F54" s="10">
        <f>E54*C54</f>
        <v>0</v>
      </c>
    </row>
    <row r="55" spans="1:7" s="4" customFormat="1" ht="21" customHeight="1" x14ac:dyDescent="0.25">
      <c r="A55" s="38" t="s">
        <v>8</v>
      </c>
      <c r="B55" s="39"/>
      <c r="C55" s="39"/>
      <c r="D55" s="39"/>
      <c r="E55" s="40"/>
      <c r="F55" s="12">
        <f>SUM(F54:F54)</f>
        <v>0</v>
      </c>
    </row>
    <row r="56" spans="1:7" s="4" customFormat="1" ht="15.75" customHeight="1" x14ac:dyDescent="0.25">
      <c r="A56" s="13"/>
      <c r="B56" s="13"/>
    </row>
    <row r="57" spans="1:7" s="4" customFormat="1" ht="15.75" customHeight="1" x14ac:dyDescent="0.25">
      <c r="A57" s="14" t="s">
        <v>28</v>
      </c>
      <c r="B57" s="14"/>
      <c r="C57" s="16" t="s">
        <v>90</v>
      </c>
      <c r="E57" s="15"/>
      <c r="F57" s="15"/>
      <c r="G57" s="15"/>
    </row>
    <row r="58" spans="1:7" s="4" customFormat="1" ht="15.75" customHeight="1" x14ac:dyDescent="0.25">
      <c r="A58" s="14" t="s">
        <v>9</v>
      </c>
      <c r="B58" s="14"/>
      <c r="C58" s="16" t="s">
        <v>91</v>
      </c>
    </row>
    <row r="59" spans="1:7" s="4" customFormat="1" ht="15.75" customHeight="1" x14ac:dyDescent="0.25">
      <c r="A59" s="14" t="s">
        <v>36</v>
      </c>
      <c r="B59" s="14"/>
      <c r="C59" s="26" t="s">
        <v>30</v>
      </c>
    </row>
    <row r="60" spans="1:7" s="4" customFormat="1" ht="15.75" customHeight="1" x14ac:dyDescent="0.25">
      <c r="A60" s="29" t="s">
        <v>33</v>
      </c>
      <c r="B60" s="29"/>
      <c r="C60" s="16" t="s">
        <v>31</v>
      </c>
      <c r="E60" s="15"/>
      <c r="F60" s="15"/>
      <c r="G60" s="15"/>
    </row>
    <row r="61" spans="1:7" s="4" customFormat="1" ht="15.75" customHeight="1" x14ac:dyDescent="0.25">
      <c r="A61" s="29" t="s">
        <v>34</v>
      </c>
      <c r="B61" s="29"/>
      <c r="C61" s="16" t="s">
        <v>29</v>
      </c>
      <c r="E61" s="15"/>
      <c r="F61" s="15"/>
      <c r="G61" s="15"/>
    </row>
    <row r="62" spans="1:7" s="4" customFormat="1" ht="15.75" customHeight="1" x14ac:dyDescent="0.25">
      <c r="C62" s="17"/>
      <c r="D62" s="17"/>
    </row>
    <row r="63" spans="1:7" s="20" customFormat="1" ht="15" customHeight="1" x14ac:dyDescent="0.25">
      <c r="A63" s="19" t="s">
        <v>35</v>
      </c>
      <c r="B63" s="19"/>
      <c r="C63" s="2"/>
      <c r="D63" s="2"/>
    </row>
    <row r="64" spans="1:7" s="20" customFormat="1" ht="15" customHeight="1" x14ac:dyDescent="0.25">
      <c r="A64" s="30">
        <v>1</v>
      </c>
      <c r="B64" s="31" t="s">
        <v>26</v>
      </c>
      <c r="C64" s="2"/>
      <c r="D64" s="2"/>
    </row>
    <row r="65" spans="1:4" s="20" customFormat="1" ht="15" customHeight="1" x14ac:dyDescent="0.25">
      <c r="A65" s="2"/>
      <c r="B65" s="21" t="s">
        <v>10</v>
      </c>
      <c r="C65" s="2"/>
      <c r="D65" s="2"/>
    </row>
    <row r="66" spans="1:4" s="20" customFormat="1" ht="15" customHeight="1" x14ac:dyDescent="0.25">
      <c r="A66" s="2">
        <v>2</v>
      </c>
      <c r="B66" s="20" t="s">
        <v>11</v>
      </c>
      <c r="C66" s="2"/>
      <c r="D66" s="2"/>
    </row>
    <row r="67" spans="1:4" s="20" customFormat="1" ht="15" customHeight="1" x14ac:dyDescent="0.25">
      <c r="A67" s="2"/>
      <c r="B67" s="21" t="s">
        <v>12</v>
      </c>
      <c r="C67" s="2"/>
      <c r="D67" s="2"/>
    </row>
    <row r="68" spans="1:4" s="20" customFormat="1" ht="15" customHeight="1" x14ac:dyDescent="0.25">
      <c r="A68" s="2">
        <v>3</v>
      </c>
      <c r="B68" s="20" t="s">
        <v>13</v>
      </c>
      <c r="C68" s="2"/>
      <c r="D68" s="2"/>
    </row>
    <row r="69" spans="1:4" s="20" customFormat="1" ht="15" customHeight="1" x14ac:dyDescent="0.25">
      <c r="A69" s="2"/>
      <c r="B69" s="21" t="s">
        <v>14</v>
      </c>
      <c r="C69" s="2"/>
      <c r="D69" s="2"/>
    </row>
    <row r="70" spans="1:4" s="20" customFormat="1" ht="15" customHeight="1" x14ac:dyDescent="0.25">
      <c r="A70" s="2"/>
      <c r="B70" s="21" t="s">
        <v>15</v>
      </c>
      <c r="C70" s="2"/>
      <c r="D70" s="2"/>
    </row>
    <row r="71" spans="1:4" s="20" customFormat="1" ht="15" customHeight="1" x14ac:dyDescent="0.25">
      <c r="A71" s="2"/>
      <c r="B71" s="21" t="s">
        <v>16</v>
      </c>
      <c r="C71" s="2"/>
      <c r="D71" s="2"/>
    </row>
    <row r="72" spans="1:4" s="20" customFormat="1" ht="15" customHeight="1" x14ac:dyDescent="0.25">
      <c r="A72" s="2">
        <v>4</v>
      </c>
      <c r="B72" s="20" t="s">
        <v>17</v>
      </c>
      <c r="C72" s="2"/>
      <c r="D72" s="2"/>
    </row>
    <row r="73" spans="1:4" s="20" customFormat="1" ht="15" customHeight="1" x14ac:dyDescent="0.25">
      <c r="A73" s="2"/>
      <c r="B73" s="21" t="s">
        <v>18</v>
      </c>
      <c r="C73" s="2"/>
      <c r="D73" s="2"/>
    </row>
    <row r="74" spans="1:4" s="20" customFormat="1" ht="15" customHeight="1" x14ac:dyDescent="0.25">
      <c r="A74" s="2">
        <v>5</v>
      </c>
      <c r="B74" s="20" t="s">
        <v>19</v>
      </c>
      <c r="C74" s="2"/>
      <c r="D74" s="2"/>
    </row>
    <row r="75" spans="1:4" s="20" customFormat="1" ht="15" customHeight="1" x14ac:dyDescent="0.25">
      <c r="A75" s="2"/>
      <c r="B75" s="21" t="s">
        <v>20</v>
      </c>
      <c r="C75" s="2"/>
      <c r="D75" s="2"/>
    </row>
    <row r="76" spans="1:4" s="20" customFormat="1" ht="15" customHeight="1" x14ac:dyDescent="0.25">
      <c r="A76" s="2"/>
      <c r="B76" s="21"/>
      <c r="C76" s="2"/>
      <c r="D76" s="2"/>
    </row>
    <row r="77" spans="1:4" s="20" customFormat="1" ht="15" customHeight="1" x14ac:dyDescent="0.25">
      <c r="A77" s="2"/>
      <c r="B77" s="21"/>
      <c r="C77" s="2"/>
      <c r="D77" s="2"/>
    </row>
    <row r="78" spans="1:4" s="11" customFormat="1" ht="15" customHeight="1" x14ac:dyDescent="0.25">
      <c r="A78" s="17"/>
      <c r="B78" s="17"/>
      <c r="C78" s="17"/>
      <c r="D78" s="17"/>
    </row>
    <row r="79" spans="1:4" s="11" customFormat="1" ht="15" customHeight="1" x14ac:dyDescent="0.25">
      <c r="C79" s="17"/>
      <c r="D79" s="17"/>
    </row>
    <row r="80" spans="1:4" s="11" customFormat="1" ht="15" customHeight="1" x14ac:dyDescent="0.25">
      <c r="B80" s="22" t="s">
        <v>27</v>
      </c>
      <c r="C80" s="17"/>
      <c r="D80" s="17"/>
    </row>
    <row r="81" spans="2:2" s="11" customFormat="1" ht="15" customHeight="1" x14ac:dyDescent="0.25">
      <c r="B81" s="18" t="s">
        <v>21</v>
      </c>
    </row>
    <row r="82" spans="2:2" s="11" customFormat="1" ht="15" customHeight="1" x14ac:dyDescent="0.25">
      <c r="B82" s="23" t="s">
        <v>22</v>
      </c>
    </row>
    <row r="83" spans="2:2" s="11" customFormat="1" ht="15" customHeight="1" x14ac:dyDescent="0.25">
      <c r="B83" s="24" t="s">
        <v>23</v>
      </c>
    </row>
    <row r="84" spans="2:2" s="11" customFormat="1" ht="15" customHeight="1" x14ac:dyDescent="0.25">
      <c r="B84" s="25" t="s">
        <v>24</v>
      </c>
    </row>
    <row r="85" spans="2:2" s="11" customFormat="1" ht="15" customHeight="1" x14ac:dyDescent="0.25">
      <c r="B85" s="25" t="s">
        <v>25</v>
      </c>
    </row>
    <row r="86" spans="2:2" s="4" customFormat="1" x14ac:dyDescent="0.25"/>
    <row r="87" spans="2:2" s="4" customFormat="1" x14ac:dyDescent="0.25"/>
  </sheetData>
  <mergeCells count="13">
    <mergeCell ref="A4:F4"/>
    <mergeCell ref="A2:F2"/>
    <mergeCell ref="A3:F3"/>
    <mergeCell ref="A55:E55"/>
    <mergeCell ref="A8:A10"/>
    <mergeCell ref="A11:A13"/>
    <mergeCell ref="A14:A17"/>
    <mergeCell ref="A23:A25"/>
    <mergeCell ref="A50:A51"/>
    <mergeCell ref="A45:A48"/>
    <mergeCell ref="A41:A44"/>
    <mergeCell ref="A36:A40"/>
    <mergeCell ref="A34:A35"/>
  </mergeCells>
  <pageMargins left="0.54" right="0.41" top="0.75" bottom="0.75" header="0.3" footer="0.3"/>
  <pageSetup paperSize="9" scale="74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user</cp:lastModifiedBy>
  <cp:revision/>
  <cp:lastPrinted>2021-01-28T08:45:23Z</cp:lastPrinted>
  <dcterms:created xsi:type="dcterms:W3CDTF">2012-05-14T07:16:40Z</dcterms:created>
  <dcterms:modified xsi:type="dcterms:W3CDTF">2021-09-20T08:04:22Z</dcterms:modified>
</cp:coreProperties>
</file>